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PAxx surgelés\2026-PA11 D.C.E\"/>
    </mc:Choice>
  </mc:AlternateContent>
  <xr:revisionPtr revIDLastSave="0" documentId="13_ncr:1_{044D5BA1-A7D3-4DA6-BC4D-E8C43EF2CB23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</sheets>
  <definedNames>
    <definedName name="_xlnm.Print_Area" localSheetId="0">BPU!$A$1:$K$64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" i="1" l="1"/>
  <c r="C38" i="1" l="1"/>
  <c r="C37" i="1"/>
  <c r="C46" i="1" l="1"/>
</calcChain>
</file>

<file path=xl/sharedStrings.xml><?xml version="1.0" encoding="utf-8"?>
<sst xmlns="http://schemas.openxmlformats.org/spreadsheetml/2006/main" count="128" uniqueCount="91">
  <si>
    <t>FOURNITURE DE PRODUITS SURGELES - Campus agronomique de VetAgro Sup</t>
  </si>
  <si>
    <t>à compléter par le fournisseur</t>
  </si>
  <si>
    <t>unité</t>
  </si>
  <si>
    <t>produit proposé</t>
  </si>
  <si>
    <t>marque</t>
  </si>
  <si>
    <t>origine</t>
  </si>
  <si>
    <t>condt</t>
  </si>
  <si>
    <t>fruits et légumes surgelés</t>
  </si>
  <si>
    <t>principaux produits commandés:</t>
  </si>
  <si>
    <t>fève pelée</t>
  </si>
  <si>
    <t>kg</t>
  </si>
  <si>
    <t>légumes potage</t>
  </si>
  <si>
    <t>mélange boulgour quinoa</t>
  </si>
  <si>
    <t>purée de carottes</t>
  </si>
  <si>
    <t>…%</t>
  </si>
  <si>
    <t>produits de la mer surgelés</t>
  </si>
  <si>
    <t>produits élaborés surgelés</t>
  </si>
  <si>
    <t xml:space="preserve">acras morue préfrits </t>
  </si>
  <si>
    <t>aligot</t>
  </si>
  <si>
    <t>plaque de pâte pour lasagnes</t>
  </si>
  <si>
    <t>pièce</t>
  </si>
  <si>
    <t>nem pré-frits</t>
  </si>
  <si>
    <t>samoussa de légumes 50g</t>
  </si>
  <si>
    <t>mini croissant beurre 18% prépoussé</t>
  </si>
  <si>
    <t>mini pain au chocolat beurre 16% prépoussé</t>
  </si>
  <si>
    <t xml:space="preserve">tarte aux poireaux bande sans entame  </t>
  </si>
  <si>
    <t>DESSERTS INDIVIDUELS</t>
  </si>
  <si>
    <t>pièce de 40g</t>
  </si>
  <si>
    <t xml:space="preserve">canelé   </t>
  </si>
  <si>
    <t>pièce de 60g</t>
  </si>
  <si>
    <t xml:space="preserve">crêpe chocolat demi lune  </t>
  </si>
  <si>
    <t>donut nappé chocolat</t>
  </si>
  <si>
    <t>pièce de 55g</t>
  </si>
  <si>
    <t>pièce de 80/85g</t>
  </si>
  <si>
    <t>pièce de 100g</t>
  </si>
  <si>
    <t>pièce de 45g</t>
  </si>
  <si>
    <t>trio mini beignets 3 chocolats</t>
  </si>
  <si>
    <t>pièce de 75g</t>
  </si>
  <si>
    <t xml:space="preserve">coulis de fruits rouges  </t>
  </si>
  <si>
    <t>tarte citron meringuée non prédécoupée</t>
  </si>
  <si>
    <t>pièce de 980g</t>
  </si>
  <si>
    <t>pièce de 750g</t>
  </si>
  <si>
    <t>pièce de 900g</t>
  </si>
  <si>
    <t xml:space="preserve">nom du candidat: </t>
  </si>
  <si>
    <t xml:space="preserve">tarte tropézienne   </t>
  </si>
  <si>
    <t>omelette 135g</t>
  </si>
  <si>
    <t>pièce de 950g</t>
  </si>
  <si>
    <t>poisson à la bordelaise</t>
  </si>
  <si>
    <t>pain hot dog brioché</t>
  </si>
  <si>
    <t xml:space="preserve">tarte poires Bourdaloue </t>
  </si>
  <si>
    <t>palets fromagers camembert</t>
  </si>
  <si>
    <t>bouteille 500g</t>
  </si>
  <si>
    <t>fond de tarte pâte brisée margarine 26/28cm hauteur bords 4cm environ; cru, avec moule alu</t>
  </si>
  <si>
    <t>plaque de pâte feuilletée au beurre (dimensions indicatives 50*30cm) 2,5mm</t>
  </si>
  <si>
    <t xml:space="preserve">disque pâte feuilletée pur beurre diamètre environ 28cm </t>
  </si>
  <si>
    <t xml:space="preserve">mini pain au raisin beurre 14% 30g </t>
  </si>
  <si>
    <t>patates douces en cubes bio</t>
  </si>
  <si>
    <t>butternut en cubes bio</t>
  </si>
  <si>
    <t>épinards en branches bio</t>
  </si>
  <si>
    <t>coulis fruits exotiques</t>
  </si>
  <si>
    <t>réf fournisseur</t>
  </si>
  <si>
    <t>PETITS FOURS SALES ET SUCRES</t>
  </si>
  <si>
    <t>avocats en cubes</t>
  </si>
  <si>
    <t>guacamole</t>
  </si>
  <si>
    <t>chutes de saumon</t>
  </si>
  <si>
    <t>1kg</t>
  </si>
  <si>
    <t>prix unitaire HT</t>
  </si>
  <si>
    <t>2026-PA11</t>
  </si>
  <si>
    <t>qutité indicative 2025</t>
  </si>
  <si>
    <t xml:space="preserve">pommes de terre rosti   </t>
  </si>
  <si>
    <t xml:space="preserve">pommes de terre rissolées préfrites   </t>
  </si>
  <si>
    <t xml:space="preserve">pommesde terre noisette préfrites </t>
  </si>
  <si>
    <t xml:space="preserve">pommes de terre sautées  </t>
  </si>
  <si>
    <t>pommes de terre type "potatoes"</t>
  </si>
  <si>
    <t>aiguillettes de poulet panées</t>
  </si>
  <si>
    <t>TARTES ET GATEAUX A PARTAGER</t>
  </si>
  <si>
    <t>tarte aux pommes prédécoupée 10 parts</t>
  </si>
  <si>
    <t xml:space="preserve">gâteau basque prédecoupé 12 parts  </t>
  </si>
  <si>
    <t>ND</t>
  </si>
  <si>
    <t>boulette aux protéines végétales façon thaï</t>
  </si>
  <si>
    <t xml:space="preserve">cœur coulant chocolat </t>
  </si>
  <si>
    <t>muffin chocolat pépites</t>
  </si>
  <si>
    <t xml:space="preserve">gaufre de Bruxelles </t>
  </si>
  <si>
    <t xml:space="preserve">crêpe façon tatin </t>
  </si>
  <si>
    <t xml:space="preserve">brochette ananas </t>
  </si>
  <si>
    <t xml:space="preserve">cookie nature pépite chocolat </t>
  </si>
  <si>
    <t>unité actuelle</t>
  </si>
  <si>
    <t>pièce de 40/45g</t>
  </si>
  <si>
    <t>prix au condt HT</t>
  </si>
  <si>
    <t>le candidat liste ci-dessous les produits qu'il propose (en ajoutant des lignes au tableau)</t>
  </si>
  <si>
    <t>taux de remise pour achats de produits surgelés dans le catalogue du titulaire (hors B.P.U.)- le candidat peut, s'il le souhaite, le détailler par catégories de produits (par exemple: fruits et légumes, préparations élaborées, viandes, poissons…)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</si>
</sst>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/>
    </xf>
    <xf numFmtId="3" fontId="2" fillId="0" borderId="10" xfId="1" applyNumberFormat="1" applyFont="1" applyFill="1" applyBorder="1" applyAlignment="1" applyProtection="1">
      <alignment horizontal="right" vertical="center"/>
    </xf>
    <xf numFmtId="164" fontId="4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5" fontId="2" fillId="0" borderId="11" xfId="2" applyNumberFormat="1" applyFont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4" fillId="0" borderId="10" xfId="1" applyNumberFormat="1" applyFont="1" applyFill="1" applyBorder="1" applyAlignment="1" applyProtection="1">
      <alignment horizontal="left" vertical="center"/>
    </xf>
    <xf numFmtId="0" fontId="2" fillId="0" borderId="12" xfId="0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3" borderId="1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1" fillId="0" borderId="16" xfId="0" applyFont="1" applyBorder="1" applyAlignment="1">
      <alignment horizontal="centerContinuous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7" xfId="1" applyNumberFormat="1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164" fontId="2" fillId="0" borderId="20" xfId="0" applyNumberFormat="1" applyFont="1" applyBorder="1" applyAlignment="1">
      <alignment horizontal="center" vertical="center"/>
    </xf>
    <xf numFmtId="165" fontId="2" fillId="0" borderId="11" xfId="2" applyNumberFormat="1" applyFont="1" applyBorder="1" applyAlignment="1">
      <alignment vertical="center"/>
    </xf>
    <xf numFmtId="164" fontId="2" fillId="3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Continuous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6" xfId="1" applyNumberFormat="1" applyFont="1" applyFill="1" applyBorder="1" applyAlignment="1" applyProtection="1">
      <alignment horizontal="left" vertical="center"/>
    </xf>
    <xf numFmtId="164" fontId="2" fillId="0" borderId="22" xfId="0" applyNumberFormat="1" applyFont="1" applyBorder="1" applyAlignment="1">
      <alignment horizontal="center" vertical="center"/>
    </xf>
    <xf numFmtId="0" fontId="2" fillId="3" borderId="10" xfId="1" applyNumberFormat="1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2" borderId="23" xfId="0" applyFont="1" applyFill="1" applyBorder="1" applyAlignment="1">
      <alignment vertical="center"/>
    </xf>
    <xf numFmtId="0" fontId="2" fillId="4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1" applyNumberFormat="1" applyFont="1" applyFill="1" applyBorder="1" applyAlignment="1" applyProtection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0" borderId="27" xfId="1" applyNumberFormat="1" applyFont="1" applyFill="1" applyBorder="1" applyAlignment="1" applyProtection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16" xfId="1" applyNumberFormat="1" applyFont="1" applyFill="1" applyBorder="1" applyAlignment="1" applyProtection="1">
      <alignment horizontal="center" vertical="center"/>
    </xf>
    <xf numFmtId="0" fontId="2" fillId="3" borderId="2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2" fillId="0" borderId="10" xfId="1" applyNumberFormat="1" applyFont="1" applyFill="1" applyBorder="1" applyAlignment="1" applyProtection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0" borderId="10" xfId="1" applyNumberFormat="1" applyFont="1" applyFill="1" applyBorder="1" applyAlignment="1" applyProtection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3" fontId="8" fillId="0" borderId="10" xfId="1" applyNumberFormat="1" applyFont="1" applyFill="1" applyBorder="1" applyAlignment="1" applyProtection="1">
      <alignment horizontal="right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0" xfId="1" applyNumberFormat="1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0" borderId="16" xfId="1" applyNumberFormat="1" applyFont="1" applyFill="1" applyBorder="1" applyAlignment="1" applyProtection="1">
      <alignment horizontal="center" vertical="center" wrapText="1"/>
    </xf>
    <xf numFmtId="0" fontId="2" fillId="0" borderId="27" xfId="1" applyNumberFormat="1" applyFont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2" fillId="3" borderId="8" xfId="0" applyFont="1" applyFill="1" applyBorder="1" applyAlignment="1">
      <alignment vertical="center"/>
    </xf>
    <xf numFmtId="0" fontId="2" fillId="0" borderId="28" xfId="1" applyNumberFormat="1" applyFont="1" applyFill="1" applyBorder="1" applyAlignment="1" applyProtection="1">
      <alignment horizontal="center" vertical="center"/>
    </xf>
    <xf numFmtId="3" fontId="2" fillId="0" borderId="8" xfId="1" applyNumberFormat="1" applyFont="1" applyFill="1" applyBorder="1" applyAlignment="1" applyProtection="1">
      <alignment horizontal="right" vertical="center"/>
    </xf>
    <xf numFmtId="0" fontId="2" fillId="0" borderId="8" xfId="1" applyNumberFormat="1" applyFont="1" applyFill="1" applyBorder="1" applyAlignment="1" applyProtection="1">
      <alignment horizontal="left" vertical="center"/>
    </xf>
    <xf numFmtId="164" fontId="4" fillId="0" borderId="9" xfId="0" applyNumberFormat="1" applyFont="1" applyBorder="1" applyAlignment="1">
      <alignment horizontal="center" vertical="center"/>
    </xf>
    <xf numFmtId="0" fontId="2" fillId="3" borderId="34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4" borderId="39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vertical="center"/>
    </xf>
    <xf numFmtId="164" fontId="2" fillId="4" borderId="20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1" fillId="0" borderId="40" xfId="0" applyFont="1" applyBorder="1" applyAlignment="1">
      <alignment horizontal="center" vertical="center"/>
    </xf>
    <xf numFmtId="0" fontId="2" fillId="0" borderId="42" xfId="0" applyFont="1" applyBorder="1" applyAlignment="1">
      <alignment vertical="center"/>
    </xf>
    <xf numFmtId="0" fontId="2" fillId="0" borderId="17" xfId="1" applyNumberFormat="1" applyFont="1" applyFill="1" applyBorder="1" applyAlignment="1" applyProtection="1">
      <alignment horizontal="left" vertical="center"/>
    </xf>
    <xf numFmtId="0" fontId="2" fillId="0" borderId="43" xfId="1" applyNumberFormat="1" applyFont="1" applyFill="1" applyBorder="1" applyAlignment="1" applyProtection="1">
      <alignment horizontal="left" vertical="center"/>
    </xf>
    <xf numFmtId="0" fontId="2" fillId="4" borderId="42" xfId="0" applyFont="1" applyFill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0" borderId="42" xfId="1" applyNumberFormat="1" applyFont="1" applyFill="1" applyBorder="1" applyAlignment="1" applyProtection="1">
      <alignment horizontal="left" vertical="center"/>
    </xf>
    <xf numFmtId="0" fontId="2" fillId="3" borderId="4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5" xfId="1" applyNumberFormat="1" applyFont="1" applyFill="1" applyBorder="1" applyAlignment="1" applyProtection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vertical="center"/>
    </xf>
    <xf numFmtId="0" fontId="2" fillId="4" borderId="44" xfId="0" applyFont="1" applyFill="1" applyBorder="1" applyAlignment="1">
      <alignment vertical="center"/>
    </xf>
    <xf numFmtId="164" fontId="2" fillId="4" borderId="33" xfId="0" applyNumberFormat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41" xfId="0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3" borderId="36" xfId="1" applyNumberFormat="1" applyFont="1" applyFill="1" applyBorder="1" applyAlignment="1" applyProtection="1">
      <alignment horizontal="center" vertical="center" wrapText="1"/>
    </xf>
    <xf numFmtId="3" fontId="2" fillId="3" borderId="38" xfId="1" applyNumberFormat="1" applyFont="1" applyFill="1" applyBorder="1" applyAlignment="1" applyProtection="1">
      <alignment horizontal="right" vertical="center"/>
    </xf>
    <xf numFmtId="0" fontId="6" fillId="3" borderId="37" xfId="1" applyNumberFormat="1" applyFont="1" applyFill="1" applyBorder="1" applyAlignment="1" applyProtection="1">
      <alignment horizontal="center" vertical="center"/>
    </xf>
    <xf numFmtId="0" fontId="4" fillId="3" borderId="38" xfId="1" applyNumberFormat="1" applyFont="1" applyFill="1" applyBorder="1" applyAlignment="1" applyProtection="1">
      <alignment horizontal="left" vertical="center"/>
    </xf>
    <xf numFmtId="0" fontId="2" fillId="3" borderId="37" xfId="1" applyNumberFormat="1" applyFont="1" applyFill="1" applyBorder="1" applyAlignment="1" applyProtection="1">
      <alignment horizontal="left" vertical="center"/>
    </xf>
    <xf numFmtId="165" fontId="2" fillId="3" borderId="35" xfId="2" applyNumberFormat="1" applyFont="1" applyFill="1" applyBorder="1" applyAlignment="1">
      <alignment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Continuous" vertical="center" wrapText="1"/>
    </xf>
    <xf numFmtId="0" fontId="1" fillId="4" borderId="21" xfId="0" applyFont="1" applyFill="1" applyBorder="1" applyAlignment="1">
      <alignment horizontal="centerContinuous" vertical="center" wrapText="1"/>
    </xf>
    <xf numFmtId="0" fontId="1" fillId="0" borderId="23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5" borderId="10" xfId="0" applyFont="1" applyFill="1" applyBorder="1" applyAlignment="1">
      <alignment vertical="center" wrapText="1"/>
    </xf>
    <xf numFmtId="0" fontId="2" fillId="5" borderId="27" xfId="0" applyFont="1" applyFill="1" applyBorder="1" applyAlignment="1">
      <alignment horizontal="centerContinuous" vertical="center" wrapText="1"/>
    </xf>
    <xf numFmtId="0" fontId="2" fillId="5" borderId="10" xfId="0" applyFont="1" applyFill="1" applyBorder="1" applyAlignment="1">
      <alignment horizontal="centerContinuous" vertical="center" wrapText="1"/>
    </xf>
    <xf numFmtId="0" fontId="2" fillId="5" borderId="17" xfId="0" applyFont="1" applyFill="1" applyBorder="1" applyAlignment="1">
      <alignment horizontal="centerContinuous" vertical="center" wrapText="1"/>
    </xf>
    <xf numFmtId="0" fontId="2" fillId="5" borderId="11" xfId="0" applyFont="1" applyFill="1" applyBorder="1" applyAlignment="1">
      <alignment horizontal="centerContinuous" vertical="center" wrapText="1"/>
    </xf>
    <xf numFmtId="0" fontId="2" fillId="0" borderId="23" xfId="0" applyFont="1" applyBorder="1" applyAlignment="1">
      <alignment vertical="center"/>
    </xf>
    <xf numFmtId="0" fontId="2" fillId="0" borderId="6" xfId="0" applyFont="1" applyBorder="1" applyAlignment="1">
      <alignment horizontal="centerContinuous" vertical="center" wrapText="1"/>
    </xf>
    <xf numFmtId="0" fontId="2" fillId="0" borderId="18" xfId="0" applyFont="1" applyBorder="1" applyAlignment="1">
      <alignment horizontal="centerContinuous" vertical="center" wrapText="1"/>
    </xf>
    <xf numFmtId="0" fontId="2" fillId="0" borderId="19" xfId="0" applyFont="1" applyBorder="1" applyAlignment="1">
      <alignment horizontal="centerContinuous" vertical="center" wrapText="1"/>
    </xf>
  </cellXfs>
  <cellStyles count="3">
    <cellStyle name="NiveauLigne_4" xfId="1" builtinId="1" iLevel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8"/>
  <sheetViews>
    <sheetView tabSelected="1" topLeftCell="A37" zoomScaleNormal="100" workbookViewId="0">
      <selection activeCell="A71" sqref="A71"/>
    </sheetView>
  </sheetViews>
  <sheetFormatPr baseColWidth="10" defaultColWidth="11.453125" defaultRowHeight="13" x14ac:dyDescent="0.35"/>
  <cols>
    <col min="1" max="1" width="37.54296875" style="1" customWidth="1"/>
    <col min="2" max="2" width="12.36328125" style="3" customWidth="1"/>
    <col min="3" max="3" width="11.453125" style="3"/>
    <col min="4" max="4" width="30.7265625" style="3" customWidth="1"/>
    <col min="5" max="5" width="17.26953125" style="1" customWidth="1"/>
    <col min="6" max="6" width="18.08984375" style="1" customWidth="1"/>
    <col min="7" max="7" width="18.90625" style="1" customWidth="1"/>
    <col min="8" max="8" width="19.1796875" style="1" customWidth="1"/>
    <col min="9" max="9" width="11.08984375" style="1" customWidth="1"/>
    <col min="10" max="10" width="18.54296875" style="1" customWidth="1"/>
    <col min="11" max="11" width="16.90625" style="2" customWidth="1"/>
    <col min="12" max="12" width="39.1796875" style="1" customWidth="1"/>
    <col min="13" max="13" width="11.453125" style="1"/>
    <col min="14" max="14" width="12.81640625" style="1" bestFit="1" customWidth="1"/>
    <col min="15" max="16384" width="11.453125" style="1"/>
  </cols>
  <sheetData>
    <row r="1" spans="1:16" ht="40.5" customHeight="1" thickBot="1" x14ac:dyDescent="0.4">
      <c r="A1" s="132" t="s">
        <v>67</v>
      </c>
      <c r="B1" s="133" t="s">
        <v>0</v>
      </c>
      <c r="C1" s="134"/>
      <c r="D1" s="134"/>
      <c r="E1" s="135"/>
      <c r="F1" s="64"/>
    </row>
    <row r="2" spans="1:16" x14ac:dyDescent="0.35">
      <c r="A2" s="1" t="s">
        <v>43</v>
      </c>
    </row>
    <row r="3" spans="1:16" ht="13.5" thickBot="1" x14ac:dyDescent="0.4"/>
    <row r="4" spans="1:16" ht="13.5" thickBot="1" x14ac:dyDescent="0.4">
      <c r="D4" s="76" t="s">
        <v>1</v>
      </c>
      <c r="E4" s="77"/>
      <c r="F4" s="77"/>
      <c r="G4" s="77"/>
      <c r="H4" s="77"/>
      <c r="I4" s="77"/>
      <c r="J4" s="77"/>
      <c r="K4" s="78"/>
    </row>
    <row r="5" spans="1:16" ht="39.5" thickBot="1" x14ac:dyDescent="0.4">
      <c r="B5" s="49" t="s">
        <v>86</v>
      </c>
      <c r="C5" s="85" t="s">
        <v>68</v>
      </c>
      <c r="D5" s="53" t="s">
        <v>3</v>
      </c>
      <c r="E5" s="4" t="s">
        <v>60</v>
      </c>
      <c r="F5" s="4" t="s">
        <v>4</v>
      </c>
      <c r="G5" s="4" t="s">
        <v>5</v>
      </c>
      <c r="H5" s="4" t="s">
        <v>6</v>
      </c>
      <c r="I5" s="95" t="s">
        <v>2</v>
      </c>
      <c r="J5" s="95" t="s">
        <v>66</v>
      </c>
      <c r="K5" s="136" t="s">
        <v>88</v>
      </c>
    </row>
    <row r="6" spans="1:16" ht="13.5" thickBot="1" x14ac:dyDescent="0.4">
      <c r="A6" s="5" t="s">
        <v>7</v>
      </c>
      <c r="B6" s="113"/>
      <c r="C6" s="114"/>
      <c r="D6" s="115"/>
      <c r="E6" s="116"/>
      <c r="F6" s="116"/>
      <c r="G6" s="116"/>
      <c r="H6" s="116"/>
      <c r="I6" s="117"/>
      <c r="J6" s="117"/>
      <c r="K6" s="118"/>
    </row>
    <row r="7" spans="1:16" x14ac:dyDescent="0.35">
      <c r="A7" s="48" t="s">
        <v>8</v>
      </c>
      <c r="B7" s="51"/>
      <c r="C7" s="51"/>
      <c r="D7" s="90"/>
      <c r="E7" s="91"/>
      <c r="F7" s="91"/>
      <c r="G7" s="91"/>
      <c r="H7" s="91"/>
      <c r="I7" s="99"/>
      <c r="J7" s="99"/>
      <c r="K7" s="92"/>
      <c r="L7" s="23"/>
    </row>
    <row r="8" spans="1:16" x14ac:dyDescent="0.35">
      <c r="A8" s="48" t="s">
        <v>62</v>
      </c>
      <c r="B8" s="71" t="s">
        <v>10</v>
      </c>
      <c r="C8" s="71">
        <v>68</v>
      </c>
      <c r="D8" s="54"/>
      <c r="E8" s="19"/>
      <c r="F8" s="19"/>
      <c r="G8" s="19"/>
      <c r="H8" s="19"/>
      <c r="I8" s="96"/>
      <c r="J8" s="96"/>
      <c r="K8" s="32"/>
      <c r="L8" s="23"/>
    </row>
    <row r="9" spans="1:16" x14ac:dyDescent="0.35">
      <c r="A9" s="17" t="s">
        <v>9</v>
      </c>
      <c r="B9" s="45" t="s">
        <v>10</v>
      </c>
      <c r="C9" s="47">
        <v>25</v>
      </c>
      <c r="D9" s="55"/>
      <c r="E9" s="12"/>
      <c r="F9" s="11"/>
      <c r="G9" s="11"/>
      <c r="H9" s="11"/>
      <c r="I9" s="97"/>
      <c r="J9" s="97"/>
      <c r="K9" s="13"/>
      <c r="P9" s="9"/>
    </row>
    <row r="10" spans="1:16" ht="12" customHeight="1" x14ac:dyDescent="0.35">
      <c r="A10" s="17" t="s">
        <v>11</v>
      </c>
      <c r="B10" s="45" t="s">
        <v>10</v>
      </c>
      <c r="C10" s="47">
        <v>110</v>
      </c>
      <c r="D10" s="55"/>
      <c r="E10" s="12"/>
      <c r="F10" s="11"/>
      <c r="G10" s="11"/>
      <c r="H10" s="11"/>
      <c r="I10" s="97"/>
      <c r="J10" s="97"/>
      <c r="K10" s="13"/>
      <c r="P10" s="9"/>
    </row>
    <row r="11" spans="1:16" ht="12" customHeight="1" x14ac:dyDescent="0.35">
      <c r="A11" s="17" t="s">
        <v>12</v>
      </c>
      <c r="B11" s="45" t="s">
        <v>10</v>
      </c>
      <c r="C11" s="47">
        <v>5</v>
      </c>
      <c r="D11" s="55"/>
      <c r="E11" s="12"/>
      <c r="F11" s="11"/>
      <c r="G11" s="11"/>
      <c r="H11" s="11"/>
      <c r="I11" s="97"/>
      <c r="J11" s="97"/>
      <c r="K11" s="13"/>
      <c r="P11" s="9"/>
    </row>
    <row r="12" spans="1:16" x14ac:dyDescent="0.35">
      <c r="A12" s="17" t="s">
        <v>71</v>
      </c>
      <c r="B12" s="45" t="s">
        <v>10</v>
      </c>
      <c r="C12" s="47">
        <v>95</v>
      </c>
      <c r="D12" s="56"/>
      <c r="E12" s="14"/>
      <c r="F12" s="14"/>
      <c r="G12" s="14"/>
      <c r="H12" s="11"/>
      <c r="I12" s="97"/>
      <c r="J12" s="97"/>
      <c r="K12" s="15"/>
      <c r="P12" s="9"/>
    </row>
    <row r="13" spans="1:16" x14ac:dyDescent="0.35">
      <c r="A13" s="17" t="s">
        <v>73</v>
      </c>
      <c r="B13" s="63" t="s">
        <v>10</v>
      </c>
      <c r="C13" s="63">
        <v>100</v>
      </c>
      <c r="D13" s="56"/>
      <c r="E13" s="14"/>
      <c r="F13" s="14"/>
      <c r="G13" s="14"/>
      <c r="H13" s="11"/>
      <c r="I13" s="97"/>
      <c r="J13" s="97"/>
      <c r="K13" s="15"/>
      <c r="P13" s="9"/>
    </row>
    <row r="14" spans="1:16" x14ac:dyDescent="0.35">
      <c r="A14" s="43" t="s">
        <v>70</v>
      </c>
      <c r="B14" s="45" t="s">
        <v>10</v>
      </c>
      <c r="C14" s="47">
        <v>210</v>
      </c>
      <c r="D14" s="56"/>
      <c r="E14" s="14"/>
      <c r="F14" s="14"/>
      <c r="G14" s="14"/>
      <c r="H14" s="11"/>
      <c r="I14" s="97"/>
      <c r="J14" s="97"/>
      <c r="K14" s="15"/>
      <c r="P14" s="9"/>
    </row>
    <row r="15" spans="1:16" x14ac:dyDescent="0.35">
      <c r="A15" s="43" t="s">
        <v>69</v>
      </c>
      <c r="B15" s="45" t="s">
        <v>10</v>
      </c>
      <c r="C15" s="47">
        <v>300</v>
      </c>
      <c r="D15" s="56"/>
      <c r="E15" s="14"/>
      <c r="F15" s="14"/>
      <c r="G15" s="14"/>
      <c r="H15" s="11"/>
      <c r="I15" s="97"/>
      <c r="J15" s="97"/>
      <c r="K15" s="16"/>
      <c r="P15" s="9"/>
    </row>
    <row r="16" spans="1:16" x14ac:dyDescent="0.35">
      <c r="A16" s="43" t="s">
        <v>72</v>
      </c>
      <c r="B16" s="45" t="s">
        <v>10</v>
      </c>
      <c r="C16" s="47">
        <v>275</v>
      </c>
      <c r="D16" s="56"/>
      <c r="E16" s="14"/>
      <c r="F16" s="14"/>
      <c r="G16" s="14"/>
      <c r="H16" s="11"/>
      <c r="I16" s="97"/>
      <c r="J16" s="97"/>
      <c r="K16" s="16"/>
      <c r="P16" s="9"/>
    </row>
    <row r="17" spans="1:16" x14ac:dyDescent="0.35">
      <c r="A17" s="17" t="s">
        <v>13</v>
      </c>
      <c r="B17" s="45" t="s">
        <v>10</v>
      </c>
      <c r="C17" s="47">
        <v>75</v>
      </c>
      <c r="D17" s="55"/>
      <c r="E17" s="12"/>
      <c r="F17" s="11"/>
      <c r="G17" s="11"/>
      <c r="H17" s="11"/>
      <c r="I17" s="97"/>
      <c r="J17" s="97"/>
      <c r="K17" s="13"/>
      <c r="P17" s="9"/>
    </row>
    <row r="18" spans="1:16" x14ac:dyDescent="0.35">
      <c r="A18" s="17" t="s">
        <v>56</v>
      </c>
      <c r="B18" s="63" t="s">
        <v>10</v>
      </c>
      <c r="C18" s="63">
        <v>110</v>
      </c>
      <c r="D18" s="55"/>
      <c r="E18" s="65"/>
      <c r="F18" s="11"/>
      <c r="G18" s="11"/>
      <c r="H18" s="11"/>
      <c r="I18" s="97"/>
      <c r="J18" s="97"/>
      <c r="K18" s="13"/>
      <c r="P18" s="9"/>
    </row>
    <row r="19" spans="1:16" x14ac:dyDescent="0.35">
      <c r="A19" s="17" t="s">
        <v>57</v>
      </c>
      <c r="B19" s="63" t="s">
        <v>10</v>
      </c>
      <c r="C19" s="63">
        <v>170</v>
      </c>
      <c r="D19" s="55"/>
      <c r="E19" s="12"/>
      <c r="F19" s="11"/>
      <c r="G19" s="11"/>
      <c r="H19" s="11"/>
      <c r="I19" s="97"/>
      <c r="J19" s="97"/>
      <c r="K19" s="13"/>
      <c r="P19" s="9"/>
    </row>
    <row r="20" spans="1:16" ht="13.5" thickBot="1" x14ac:dyDescent="0.4">
      <c r="A20" s="79" t="s">
        <v>58</v>
      </c>
      <c r="B20" s="73" t="s">
        <v>10</v>
      </c>
      <c r="C20" s="73">
        <v>240</v>
      </c>
      <c r="D20" s="80"/>
      <c r="E20" s="81"/>
      <c r="F20" s="82"/>
      <c r="G20" s="82"/>
      <c r="H20" s="82"/>
      <c r="I20" s="98"/>
      <c r="J20" s="98"/>
      <c r="K20" s="83"/>
      <c r="P20" s="9"/>
    </row>
    <row r="21" spans="1:16" ht="13.5" thickBot="1" x14ac:dyDescent="0.4">
      <c r="A21" s="50" t="s">
        <v>15</v>
      </c>
      <c r="B21" s="119"/>
      <c r="C21" s="120"/>
      <c r="D21" s="115"/>
      <c r="E21" s="116"/>
      <c r="F21" s="116"/>
      <c r="G21" s="116"/>
      <c r="H21" s="116"/>
      <c r="I21" s="117"/>
      <c r="J21" s="117"/>
      <c r="K21" s="118"/>
    </row>
    <row r="22" spans="1:16" x14ac:dyDescent="0.35">
      <c r="A22" s="48" t="s">
        <v>8</v>
      </c>
      <c r="B22" s="51"/>
      <c r="C22" s="51"/>
      <c r="D22" s="90"/>
      <c r="E22" s="91"/>
      <c r="F22" s="91"/>
      <c r="G22" s="91"/>
      <c r="H22" s="91"/>
      <c r="I22" s="99"/>
      <c r="J22" s="99"/>
      <c r="K22" s="92"/>
    </row>
    <row r="23" spans="1:16" ht="13.5" thickBot="1" x14ac:dyDescent="0.4">
      <c r="A23" s="84" t="s">
        <v>64</v>
      </c>
      <c r="B23" s="73" t="s">
        <v>10</v>
      </c>
      <c r="C23" s="93">
        <v>6</v>
      </c>
      <c r="D23" s="121"/>
      <c r="E23" s="122"/>
      <c r="F23" s="123"/>
      <c r="G23" s="124"/>
      <c r="H23" s="125"/>
      <c r="I23" s="125"/>
      <c r="J23" s="125"/>
      <c r="K23" s="126"/>
      <c r="P23" s="20"/>
    </row>
    <row r="24" spans="1:16" ht="13.5" thickBot="1" x14ac:dyDescent="0.4">
      <c r="A24" s="5" t="s">
        <v>16</v>
      </c>
      <c r="B24" s="119"/>
      <c r="C24" s="120"/>
      <c r="D24" s="115"/>
      <c r="E24" s="116"/>
      <c r="F24" s="116"/>
      <c r="G24" s="116"/>
      <c r="H24" s="116"/>
      <c r="I24" s="117"/>
      <c r="J24" s="117"/>
      <c r="K24" s="118"/>
    </row>
    <row r="25" spans="1:16" x14ac:dyDescent="0.35">
      <c r="A25" s="6" t="s">
        <v>8</v>
      </c>
      <c r="B25" s="88"/>
      <c r="C25" s="89"/>
      <c r="D25" s="109"/>
      <c r="E25" s="110"/>
      <c r="F25" s="110"/>
      <c r="G25" s="110"/>
      <c r="H25" s="110"/>
      <c r="I25" s="111"/>
      <c r="J25" s="111"/>
      <c r="K25" s="112"/>
    </row>
    <row r="26" spans="1:16" s="23" customFormat="1" x14ac:dyDescent="0.35">
      <c r="A26" s="87" t="s">
        <v>74</v>
      </c>
      <c r="B26" s="29" t="s">
        <v>10</v>
      </c>
      <c r="C26" s="73">
        <v>240</v>
      </c>
      <c r="D26" s="59"/>
      <c r="E26" s="7"/>
      <c r="F26" s="7"/>
      <c r="G26" s="7"/>
      <c r="H26" s="7"/>
      <c r="I26" s="100"/>
      <c r="J26" s="100"/>
      <c r="K26" s="8"/>
      <c r="P26" s="24"/>
    </row>
    <row r="27" spans="1:16" s="23" customFormat="1" x14ac:dyDescent="0.35">
      <c r="A27" s="44" t="s">
        <v>17</v>
      </c>
      <c r="B27" s="29" t="s">
        <v>10</v>
      </c>
      <c r="C27" s="29">
        <v>8</v>
      </c>
      <c r="D27" s="56"/>
      <c r="E27" s="29"/>
      <c r="F27" s="29"/>
      <c r="G27" s="29"/>
      <c r="H27" s="29"/>
      <c r="I27" s="101"/>
      <c r="J27" s="101"/>
      <c r="K27" s="86"/>
      <c r="P27" s="24"/>
    </row>
    <row r="28" spans="1:16" x14ac:dyDescent="0.35">
      <c r="A28" s="21" t="s">
        <v>63</v>
      </c>
      <c r="B28" s="29" t="s">
        <v>10</v>
      </c>
      <c r="C28" s="70">
        <v>13</v>
      </c>
      <c r="D28" s="56"/>
      <c r="E28" s="12"/>
      <c r="F28" s="11"/>
      <c r="G28" s="11"/>
      <c r="H28" s="11"/>
      <c r="I28" s="102"/>
      <c r="J28" s="102"/>
      <c r="K28" s="34"/>
    </row>
    <row r="29" spans="1:16" x14ac:dyDescent="0.35">
      <c r="A29" s="30" t="s">
        <v>21</v>
      </c>
      <c r="B29" s="40" t="s">
        <v>20</v>
      </c>
      <c r="C29" s="47">
        <v>400</v>
      </c>
      <c r="D29" s="56"/>
      <c r="E29" s="69"/>
      <c r="F29" s="11"/>
      <c r="G29" s="11"/>
      <c r="H29" s="11"/>
      <c r="I29" s="102"/>
      <c r="J29" s="102"/>
      <c r="K29" s="32"/>
    </row>
    <row r="30" spans="1:16" s="23" customFormat="1" x14ac:dyDescent="0.35">
      <c r="A30" s="21" t="s">
        <v>50</v>
      </c>
      <c r="B30" s="29" t="s">
        <v>10</v>
      </c>
      <c r="C30" s="70">
        <v>35</v>
      </c>
      <c r="D30" s="58"/>
      <c r="E30" s="12"/>
      <c r="F30" s="66"/>
      <c r="G30" s="22"/>
      <c r="H30" s="22"/>
      <c r="I30" s="103"/>
      <c r="J30" s="103"/>
      <c r="K30" s="34"/>
      <c r="O30" s="25"/>
      <c r="P30" s="24"/>
    </row>
    <row r="31" spans="1:16" x14ac:dyDescent="0.35">
      <c r="A31" s="30" t="s">
        <v>22</v>
      </c>
      <c r="B31" s="40" t="s">
        <v>10</v>
      </c>
      <c r="C31" s="47">
        <v>11</v>
      </c>
      <c r="D31" s="58"/>
      <c r="E31" s="12"/>
      <c r="F31" s="11"/>
      <c r="G31" s="11"/>
      <c r="H31" s="11"/>
      <c r="I31" s="102"/>
      <c r="J31" s="102"/>
      <c r="K31" s="32"/>
    </row>
    <row r="32" spans="1:16" x14ac:dyDescent="0.35">
      <c r="A32" s="72" t="s">
        <v>25</v>
      </c>
      <c r="B32" s="40" t="s">
        <v>65</v>
      </c>
      <c r="C32" s="47">
        <v>32</v>
      </c>
      <c r="D32" s="58"/>
      <c r="E32" s="12"/>
      <c r="F32" s="68"/>
      <c r="G32" s="27"/>
      <c r="H32" s="27"/>
      <c r="I32" s="104"/>
      <c r="J32" s="104"/>
      <c r="K32" s="36"/>
    </row>
    <row r="33" spans="1:16" s="23" customFormat="1" x14ac:dyDescent="0.35">
      <c r="A33" s="21" t="s">
        <v>18</v>
      </c>
      <c r="B33" s="29" t="s">
        <v>10</v>
      </c>
      <c r="C33" s="29">
        <v>346</v>
      </c>
      <c r="D33" s="56"/>
      <c r="E33" s="12"/>
      <c r="F33" s="11"/>
      <c r="G33" s="11"/>
      <c r="H33" s="11"/>
      <c r="I33" s="102"/>
      <c r="J33" s="102"/>
      <c r="K33" s="34"/>
      <c r="O33" s="25"/>
      <c r="P33" s="24"/>
    </row>
    <row r="34" spans="1:16" x14ac:dyDescent="0.35">
      <c r="A34" s="94" t="s">
        <v>79</v>
      </c>
      <c r="B34" s="70" t="s">
        <v>10</v>
      </c>
      <c r="C34" s="70">
        <v>20</v>
      </c>
      <c r="D34" s="56"/>
      <c r="E34" s="68"/>
      <c r="F34" s="14"/>
      <c r="G34" s="14"/>
      <c r="H34" s="14"/>
      <c r="I34" s="105"/>
      <c r="J34" s="105"/>
      <c r="K34" s="37"/>
    </row>
    <row r="35" spans="1:16" x14ac:dyDescent="0.35">
      <c r="A35" s="30" t="s">
        <v>45</v>
      </c>
      <c r="B35" s="40" t="s">
        <v>20</v>
      </c>
      <c r="C35" s="47">
        <v>80</v>
      </c>
      <c r="D35" s="55"/>
      <c r="E35" s="12"/>
      <c r="F35" s="11"/>
      <c r="G35" s="11"/>
      <c r="H35" s="11"/>
      <c r="I35" s="102"/>
      <c r="J35" s="102"/>
      <c r="K35" s="32"/>
    </row>
    <row r="36" spans="1:16" x14ac:dyDescent="0.35">
      <c r="A36" s="31" t="s">
        <v>47</v>
      </c>
      <c r="B36" s="45" t="s">
        <v>10</v>
      </c>
      <c r="C36" s="71">
        <v>125</v>
      </c>
      <c r="D36" s="58"/>
      <c r="E36" s="12"/>
      <c r="F36" s="67"/>
      <c r="G36" s="18"/>
      <c r="H36" s="11"/>
      <c r="I36" s="97"/>
      <c r="J36" s="97"/>
      <c r="K36" s="33"/>
      <c r="P36" s="20"/>
    </row>
    <row r="37" spans="1:16" x14ac:dyDescent="0.35">
      <c r="A37" s="30" t="s">
        <v>23</v>
      </c>
      <c r="B37" s="40" t="s">
        <v>10</v>
      </c>
      <c r="C37" s="29">
        <f>12+24</f>
        <v>36</v>
      </c>
      <c r="D37" s="55"/>
      <c r="E37" s="12"/>
      <c r="F37" s="11"/>
      <c r="G37" s="11"/>
      <c r="H37" s="11"/>
      <c r="I37" s="102"/>
      <c r="J37" s="102"/>
      <c r="K37" s="32"/>
    </row>
    <row r="38" spans="1:16" x14ac:dyDescent="0.35">
      <c r="A38" s="30" t="s">
        <v>24</v>
      </c>
      <c r="B38" s="40" t="s">
        <v>10</v>
      </c>
      <c r="C38" s="29">
        <f>12+7.5+56.5</f>
        <v>76</v>
      </c>
      <c r="D38" s="55"/>
      <c r="E38" s="12"/>
      <c r="F38" s="11"/>
      <c r="G38" s="11"/>
      <c r="H38" s="11"/>
      <c r="I38" s="102"/>
      <c r="J38" s="102"/>
      <c r="K38" s="32"/>
    </row>
    <row r="39" spans="1:16" x14ac:dyDescent="0.35">
      <c r="A39" s="30" t="s">
        <v>55</v>
      </c>
      <c r="B39" s="52" t="s">
        <v>10</v>
      </c>
      <c r="C39" s="29">
        <v>54</v>
      </c>
      <c r="D39" s="60"/>
      <c r="E39" s="12"/>
      <c r="F39" s="11"/>
      <c r="G39" s="41"/>
      <c r="H39" s="41"/>
      <c r="I39" s="106"/>
      <c r="J39" s="106"/>
      <c r="K39" s="42"/>
    </row>
    <row r="40" spans="1:16" x14ac:dyDescent="0.35">
      <c r="A40" s="43" t="s">
        <v>48</v>
      </c>
      <c r="B40" s="40" t="s">
        <v>10</v>
      </c>
      <c r="C40" s="29">
        <v>20</v>
      </c>
      <c r="D40" s="60"/>
      <c r="E40" s="12"/>
      <c r="F40" s="11"/>
      <c r="G40" s="41"/>
      <c r="H40" s="41"/>
      <c r="I40" s="106"/>
      <c r="J40" s="106"/>
      <c r="K40" s="42"/>
    </row>
    <row r="41" spans="1:16" ht="26" x14ac:dyDescent="0.35">
      <c r="A41" s="43" t="s">
        <v>54</v>
      </c>
      <c r="B41" s="52" t="s">
        <v>20</v>
      </c>
      <c r="C41" s="70">
        <v>50</v>
      </c>
      <c r="D41" s="60"/>
      <c r="E41" s="12"/>
      <c r="F41" s="67"/>
      <c r="G41" s="41"/>
      <c r="H41" s="41"/>
      <c r="I41" s="106"/>
      <c r="J41" s="106"/>
      <c r="K41" s="42"/>
    </row>
    <row r="42" spans="1:16" ht="33" customHeight="1" x14ac:dyDescent="0.35">
      <c r="A42" s="43" t="s">
        <v>52</v>
      </c>
      <c r="B42" s="52" t="s">
        <v>20</v>
      </c>
      <c r="C42" s="70">
        <v>20</v>
      </c>
      <c r="D42" s="60"/>
      <c r="E42" s="12"/>
      <c r="F42" s="67"/>
      <c r="G42" s="41"/>
      <c r="H42" s="41"/>
      <c r="I42" s="106"/>
      <c r="J42" s="106"/>
      <c r="K42" s="42"/>
    </row>
    <row r="43" spans="1:16" ht="26" x14ac:dyDescent="0.35">
      <c r="A43" s="43" t="s">
        <v>53</v>
      </c>
      <c r="B43" s="52" t="s">
        <v>20</v>
      </c>
      <c r="C43" s="70">
        <v>10</v>
      </c>
      <c r="D43" s="60"/>
      <c r="E43" s="12"/>
      <c r="F43" s="67"/>
      <c r="G43" s="41"/>
      <c r="H43" s="41"/>
      <c r="I43" s="106"/>
      <c r="J43" s="106"/>
      <c r="K43" s="42"/>
    </row>
    <row r="44" spans="1:16" x14ac:dyDescent="0.35">
      <c r="A44" s="30" t="s">
        <v>19</v>
      </c>
      <c r="B44" s="29" t="s">
        <v>10</v>
      </c>
      <c r="C44" s="47">
        <v>110</v>
      </c>
      <c r="D44" s="74"/>
      <c r="E44" s="12"/>
      <c r="F44" s="11"/>
      <c r="G44" s="75"/>
      <c r="H44" s="11"/>
      <c r="I44" s="102"/>
      <c r="J44" s="102"/>
      <c r="K44" s="32"/>
    </row>
    <row r="45" spans="1:16" x14ac:dyDescent="0.35">
      <c r="A45" s="46" t="s">
        <v>26</v>
      </c>
      <c r="B45" s="127"/>
      <c r="C45" s="128"/>
      <c r="D45" s="129"/>
      <c r="E45" s="130"/>
      <c r="F45" s="130"/>
      <c r="G45" s="130"/>
      <c r="H45" s="130"/>
      <c r="I45" s="130"/>
      <c r="J45" s="130"/>
      <c r="K45" s="131"/>
    </row>
    <row r="46" spans="1:16" s="23" customFormat="1" x14ac:dyDescent="0.35">
      <c r="A46" s="28" t="s">
        <v>28</v>
      </c>
      <c r="B46" s="40" t="s">
        <v>29</v>
      </c>
      <c r="C46" s="47">
        <f>5*75</f>
        <v>375</v>
      </c>
      <c r="D46" s="57"/>
      <c r="E46" s="29"/>
      <c r="F46" s="29"/>
      <c r="G46" s="29"/>
      <c r="H46" s="29"/>
      <c r="I46" s="101"/>
      <c r="J46" s="101"/>
      <c r="K46" s="38"/>
    </row>
    <row r="47" spans="1:16" x14ac:dyDescent="0.35">
      <c r="A47" s="31" t="s">
        <v>80</v>
      </c>
      <c r="B47" s="47" t="s">
        <v>29</v>
      </c>
      <c r="C47" s="47">
        <v>1170</v>
      </c>
      <c r="D47" s="61"/>
      <c r="E47" s="44"/>
      <c r="F47" s="44"/>
      <c r="G47" s="44"/>
      <c r="H47" s="44"/>
      <c r="I47" s="107"/>
      <c r="J47" s="107"/>
      <c r="K47" s="62"/>
    </row>
    <row r="48" spans="1:16" x14ac:dyDescent="0.35">
      <c r="A48" s="28" t="s">
        <v>30</v>
      </c>
      <c r="B48" s="40" t="s">
        <v>27</v>
      </c>
      <c r="C48" s="47">
        <v>320</v>
      </c>
      <c r="D48" s="56"/>
      <c r="E48" s="29"/>
      <c r="F48" s="29"/>
      <c r="G48" s="29"/>
      <c r="H48" s="29"/>
      <c r="I48" s="101"/>
      <c r="J48" s="101"/>
      <c r="K48" s="38"/>
    </row>
    <row r="49" spans="1:11" x14ac:dyDescent="0.35">
      <c r="A49" s="28" t="s">
        <v>31</v>
      </c>
      <c r="B49" s="40" t="s">
        <v>32</v>
      </c>
      <c r="C49" s="47">
        <v>720</v>
      </c>
      <c r="D49" s="56"/>
      <c r="E49" s="29"/>
      <c r="F49" s="29"/>
      <c r="G49" s="29"/>
      <c r="H49" s="29"/>
      <c r="I49" s="101"/>
      <c r="J49" s="101"/>
      <c r="K49" s="38"/>
    </row>
    <row r="50" spans="1:11" x14ac:dyDescent="0.35">
      <c r="A50" s="28" t="s">
        <v>81</v>
      </c>
      <c r="B50" s="40" t="s">
        <v>33</v>
      </c>
      <c r="C50" s="47">
        <v>928</v>
      </c>
      <c r="D50" s="57"/>
      <c r="E50" s="29"/>
      <c r="F50" s="29"/>
      <c r="G50" s="29"/>
      <c r="H50" s="29"/>
      <c r="I50" s="101"/>
      <c r="J50" s="101"/>
      <c r="K50" s="38"/>
    </row>
    <row r="51" spans="1:11" x14ac:dyDescent="0.35">
      <c r="A51" s="28" t="s">
        <v>82</v>
      </c>
      <c r="B51" s="40" t="s">
        <v>87</v>
      </c>
      <c r="C51" s="47">
        <v>912</v>
      </c>
      <c r="D51" s="58"/>
      <c r="E51" s="12"/>
      <c r="F51" s="29"/>
      <c r="G51" s="29"/>
      <c r="H51" s="29"/>
      <c r="I51" s="101"/>
      <c r="J51" s="101"/>
      <c r="K51" s="38"/>
    </row>
    <row r="52" spans="1:11" x14ac:dyDescent="0.35">
      <c r="A52" s="28" t="s">
        <v>85</v>
      </c>
      <c r="B52" s="40" t="s">
        <v>35</v>
      </c>
      <c r="C52" s="47">
        <v>864</v>
      </c>
      <c r="D52" s="57"/>
      <c r="E52" s="29"/>
      <c r="F52" s="29"/>
      <c r="G52" s="29"/>
      <c r="H52" s="29"/>
      <c r="I52" s="101"/>
      <c r="J52" s="101"/>
      <c r="K52" s="38"/>
    </row>
    <row r="53" spans="1:11" x14ac:dyDescent="0.35">
      <c r="A53" s="28" t="s">
        <v>83</v>
      </c>
      <c r="B53" s="40" t="s">
        <v>34</v>
      </c>
      <c r="C53" s="47" t="s">
        <v>78</v>
      </c>
      <c r="D53" s="56"/>
      <c r="E53" s="29"/>
      <c r="F53" s="29"/>
      <c r="G53" s="29"/>
      <c r="H53" s="29"/>
      <c r="I53" s="101"/>
      <c r="J53" s="101"/>
      <c r="K53" s="38"/>
    </row>
    <row r="54" spans="1:11" x14ac:dyDescent="0.35">
      <c r="A54" s="28" t="s">
        <v>84</v>
      </c>
      <c r="B54" s="40" t="s">
        <v>34</v>
      </c>
      <c r="C54" s="47">
        <v>560</v>
      </c>
      <c r="D54" s="57"/>
      <c r="E54" s="29"/>
      <c r="F54" s="29"/>
      <c r="G54" s="29"/>
      <c r="H54" s="29"/>
      <c r="I54" s="101"/>
      <c r="J54" s="101"/>
      <c r="K54" s="38"/>
    </row>
    <row r="55" spans="1:11" x14ac:dyDescent="0.35">
      <c r="A55" s="28" t="s">
        <v>36</v>
      </c>
      <c r="B55" s="40" t="s">
        <v>37</v>
      </c>
      <c r="C55" s="47">
        <v>1032</v>
      </c>
      <c r="D55" s="57"/>
      <c r="E55" s="29"/>
      <c r="F55" s="29"/>
      <c r="G55" s="29"/>
      <c r="H55" s="29"/>
      <c r="I55" s="101"/>
      <c r="J55" s="101"/>
      <c r="K55" s="38"/>
    </row>
    <row r="56" spans="1:11" x14ac:dyDescent="0.35">
      <c r="A56" s="43" t="s">
        <v>38</v>
      </c>
      <c r="B56" s="40" t="s">
        <v>51</v>
      </c>
      <c r="C56" s="47">
        <f>6+92</f>
        <v>98</v>
      </c>
      <c r="D56" s="57"/>
      <c r="E56" s="29"/>
      <c r="F56" s="29"/>
      <c r="G56" s="29"/>
      <c r="H56" s="29"/>
      <c r="I56" s="101"/>
      <c r="J56" s="101"/>
      <c r="K56" s="38"/>
    </row>
    <row r="57" spans="1:11" x14ac:dyDescent="0.35">
      <c r="A57" s="43" t="s">
        <v>59</v>
      </c>
      <c r="B57" s="47" t="s">
        <v>51</v>
      </c>
      <c r="C57" s="47">
        <v>36</v>
      </c>
      <c r="D57" s="57"/>
      <c r="E57" s="29"/>
      <c r="F57" s="29"/>
      <c r="G57" s="29"/>
      <c r="H57" s="29"/>
      <c r="I57" s="101"/>
      <c r="J57" s="101"/>
      <c r="K57" s="38"/>
    </row>
    <row r="58" spans="1:11" x14ac:dyDescent="0.35">
      <c r="A58" s="46" t="s">
        <v>75</v>
      </c>
      <c r="B58" s="127"/>
      <c r="C58" s="128"/>
      <c r="D58" s="129"/>
      <c r="E58" s="130"/>
      <c r="F58" s="130"/>
      <c r="G58" s="130"/>
      <c r="H58" s="130"/>
      <c r="I58" s="130"/>
      <c r="J58" s="130"/>
      <c r="K58" s="131"/>
    </row>
    <row r="59" spans="1:11" x14ac:dyDescent="0.35">
      <c r="A59" s="44" t="s">
        <v>49</v>
      </c>
      <c r="B59" s="40" t="s">
        <v>46</v>
      </c>
      <c r="C59" s="71">
        <v>34</v>
      </c>
      <c r="D59" s="58"/>
      <c r="E59" s="12"/>
      <c r="F59" s="68"/>
      <c r="G59" s="26"/>
      <c r="H59" s="26"/>
      <c r="I59" s="26"/>
      <c r="J59" s="26"/>
      <c r="K59" s="35"/>
    </row>
    <row r="60" spans="1:11" x14ac:dyDescent="0.35">
      <c r="A60" s="43" t="s">
        <v>39</v>
      </c>
      <c r="B60" s="40" t="s">
        <v>40</v>
      </c>
      <c r="C60" s="71">
        <v>46</v>
      </c>
      <c r="D60" s="58"/>
      <c r="E60" s="12"/>
      <c r="F60" s="68"/>
      <c r="G60" s="10"/>
      <c r="H60" s="10"/>
      <c r="I60" s="108"/>
      <c r="J60" s="108"/>
      <c r="K60" s="39"/>
    </row>
    <row r="61" spans="1:11" x14ac:dyDescent="0.35">
      <c r="A61" s="43" t="s">
        <v>76</v>
      </c>
      <c r="B61" s="40" t="s">
        <v>41</v>
      </c>
      <c r="C61" s="71">
        <v>53</v>
      </c>
      <c r="D61" s="58"/>
      <c r="E61" s="14"/>
      <c r="F61" s="68"/>
      <c r="G61" s="14"/>
      <c r="H61" s="14"/>
      <c r="I61" s="105"/>
      <c r="J61" s="105"/>
      <c r="K61" s="37"/>
    </row>
    <row r="62" spans="1:11" x14ac:dyDescent="0.35">
      <c r="A62" s="43" t="s">
        <v>77</v>
      </c>
      <c r="B62" s="40" t="s">
        <v>42</v>
      </c>
      <c r="C62" s="71">
        <v>20</v>
      </c>
      <c r="D62" s="58"/>
      <c r="E62" s="12"/>
      <c r="F62" s="68"/>
      <c r="G62" s="14"/>
      <c r="H62" s="14"/>
      <c r="I62" s="105"/>
      <c r="J62" s="105"/>
      <c r="K62" s="37"/>
    </row>
    <row r="63" spans="1:11" x14ac:dyDescent="0.35">
      <c r="A63" s="43" t="s">
        <v>44</v>
      </c>
      <c r="B63" s="40" t="s">
        <v>42</v>
      </c>
      <c r="C63" s="71">
        <v>42</v>
      </c>
      <c r="D63" s="58"/>
      <c r="E63" s="12"/>
      <c r="F63" s="68"/>
      <c r="G63" s="14"/>
      <c r="H63" s="14"/>
      <c r="I63" s="105"/>
      <c r="J63" s="105"/>
      <c r="K63" s="37"/>
    </row>
    <row r="64" spans="1:11" x14ac:dyDescent="0.35">
      <c r="A64" s="137" t="s">
        <v>61</v>
      </c>
      <c r="B64" s="63" t="s">
        <v>20</v>
      </c>
      <c r="C64" s="63"/>
      <c r="D64" s="138" t="s">
        <v>89</v>
      </c>
      <c r="E64" s="139"/>
      <c r="F64" s="139"/>
      <c r="G64" s="139"/>
      <c r="H64" s="139"/>
      <c r="I64" s="140"/>
      <c r="J64" s="140"/>
      <c r="K64" s="141"/>
    </row>
    <row r="66" spans="1:13" s="3" customFormat="1" x14ac:dyDescent="0.35">
      <c r="A66" s="1"/>
      <c r="E66" s="1"/>
      <c r="F66" s="1"/>
      <c r="G66" s="1"/>
      <c r="H66" s="1"/>
      <c r="I66" s="1"/>
      <c r="J66" s="1"/>
      <c r="K66" s="2"/>
      <c r="L66" s="1"/>
      <c r="M66" s="1"/>
    </row>
    <row r="67" spans="1:13" ht="13.5" thickBot="1" x14ac:dyDescent="0.4"/>
    <row r="68" spans="1:13" ht="37.5" customHeight="1" thickBot="1" x14ac:dyDescent="0.4">
      <c r="A68" s="143" t="s">
        <v>90</v>
      </c>
      <c r="B68" s="144"/>
      <c r="C68" s="144"/>
      <c r="D68" s="145"/>
      <c r="E68" s="142" t="s">
        <v>14</v>
      </c>
    </row>
  </sheetData>
  <pageMargins left="0.70866141732283472" right="0.70866141732283472" top="0.74803149606299213" bottom="0.74803149606299213" header="0.31496062992125984" footer="0.31496062992125984"/>
  <pageSetup paperSize="8" scale="7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PIETRANICO</dc:creator>
  <cp:lastModifiedBy>Estelle PIETRANICO</cp:lastModifiedBy>
  <cp:lastPrinted>2026-04-13T13:57:12Z</cp:lastPrinted>
  <dcterms:created xsi:type="dcterms:W3CDTF">2020-02-21T15:01:22Z</dcterms:created>
  <dcterms:modified xsi:type="dcterms:W3CDTF">2026-04-13T13:57:21Z</dcterms:modified>
</cp:coreProperties>
</file>